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Գնային առաջարկ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6" i="1" l="1"/>
  <c r="AA32" i="1"/>
  <c r="Z32" i="1"/>
  <c r="AA31" i="1"/>
  <c r="Z31" i="1"/>
  <c r="AA30" i="1"/>
  <c r="Z30" i="1"/>
  <c r="AA29" i="1"/>
  <c r="Z29" i="1"/>
  <c r="AA28" i="1"/>
  <c r="Z28" i="1"/>
  <c r="AA27" i="1"/>
  <c r="Z27" i="1"/>
  <c r="AA26" i="1"/>
  <c r="Z26" i="1"/>
  <c r="AA25" i="1"/>
  <c r="Z25" i="1"/>
  <c r="AA24" i="1"/>
  <c r="Z24" i="1"/>
  <c r="AA23" i="1"/>
  <c r="Z23" i="1"/>
  <c r="AA22" i="1"/>
  <c r="Z22" i="1"/>
  <c r="AA21" i="1"/>
  <c r="Z21" i="1"/>
  <c r="AA20" i="1"/>
  <c r="Z20" i="1"/>
  <c r="AA19" i="1"/>
  <c r="Z19" i="1"/>
  <c r="AA18" i="1"/>
  <c r="Z18" i="1"/>
  <c r="AA17" i="1"/>
  <c r="Z17" i="1"/>
  <c r="AA16" i="1"/>
  <c r="Z16" i="1"/>
  <c r="AA15" i="1"/>
  <c r="Z15" i="1"/>
  <c r="AA14" i="1"/>
  <c r="Z14" i="1"/>
  <c r="AA13" i="1"/>
  <c r="Z13" i="1"/>
  <c r="AA12" i="1"/>
  <c r="Z12" i="1"/>
  <c r="AA11" i="1"/>
  <c r="Z11" i="1"/>
  <c r="AA10" i="1"/>
  <c r="Z10" i="1"/>
  <c r="AA9" i="1"/>
  <c r="Z9" i="1"/>
  <c r="AA8" i="1"/>
  <c r="Z8" i="1"/>
  <c r="AA7" i="1"/>
  <c r="Z7" i="1"/>
  <c r="AA6" i="1"/>
  <c r="V32" i="1"/>
  <c r="U32" i="1"/>
  <c r="V31" i="1"/>
  <c r="U31" i="1"/>
  <c r="V30" i="1"/>
  <c r="U30" i="1"/>
  <c r="V29" i="1"/>
  <c r="U29" i="1"/>
  <c r="V28" i="1"/>
  <c r="U28" i="1"/>
  <c r="V27" i="1"/>
  <c r="U27" i="1"/>
  <c r="V26" i="1"/>
  <c r="U26" i="1"/>
  <c r="V25" i="1"/>
  <c r="U25" i="1"/>
  <c r="V24" i="1"/>
  <c r="U24" i="1"/>
  <c r="V23" i="1"/>
  <c r="U23" i="1"/>
  <c r="V22" i="1"/>
  <c r="U22" i="1"/>
  <c r="V21" i="1"/>
  <c r="U21" i="1"/>
  <c r="V20" i="1"/>
  <c r="U20" i="1"/>
  <c r="V19" i="1"/>
  <c r="U19" i="1"/>
  <c r="V18" i="1"/>
  <c r="U18" i="1"/>
  <c r="V17" i="1"/>
  <c r="U17" i="1"/>
  <c r="V16" i="1"/>
  <c r="U16" i="1"/>
  <c r="V15" i="1"/>
  <c r="U15" i="1"/>
  <c r="V14" i="1"/>
  <c r="U14" i="1"/>
  <c r="V13" i="1"/>
  <c r="U13" i="1"/>
  <c r="V12" i="1"/>
  <c r="U12" i="1"/>
  <c r="V11" i="1"/>
  <c r="U11" i="1"/>
  <c r="V10" i="1"/>
  <c r="U10" i="1"/>
  <c r="V9" i="1"/>
  <c r="U9" i="1"/>
  <c r="V8" i="1"/>
  <c r="U8" i="1"/>
  <c r="V7" i="1"/>
  <c r="U7" i="1"/>
  <c r="V6" i="1"/>
  <c r="U6" i="1"/>
  <c r="Q17" i="1"/>
  <c r="P17" i="1"/>
  <c r="Q32" i="1"/>
  <c r="P32" i="1"/>
  <c r="Q31" i="1"/>
  <c r="P31" i="1"/>
  <c r="Q30" i="1"/>
  <c r="P30" i="1"/>
  <c r="Q29" i="1"/>
  <c r="P29" i="1"/>
  <c r="Q28" i="1"/>
  <c r="P28" i="1"/>
  <c r="Q27" i="1"/>
  <c r="P27" i="1"/>
  <c r="Q26" i="1"/>
  <c r="P26" i="1"/>
  <c r="Q25" i="1"/>
  <c r="P25" i="1"/>
  <c r="Q24" i="1"/>
  <c r="P24" i="1"/>
  <c r="Q23" i="1"/>
  <c r="P23" i="1"/>
  <c r="Q22" i="1"/>
  <c r="P22" i="1"/>
  <c r="Q21" i="1"/>
  <c r="P21" i="1"/>
  <c r="Q20" i="1"/>
  <c r="P20" i="1"/>
  <c r="Q19" i="1"/>
  <c r="P19" i="1"/>
  <c r="Q18" i="1"/>
  <c r="P18" i="1"/>
  <c r="Q16" i="1"/>
  <c r="P16" i="1"/>
  <c r="Q15" i="1"/>
  <c r="P15" i="1"/>
  <c r="Q14" i="1"/>
  <c r="P14" i="1"/>
  <c r="Q13" i="1"/>
  <c r="P13" i="1"/>
  <c r="Q12" i="1"/>
  <c r="P12" i="1"/>
  <c r="Q11" i="1"/>
  <c r="P11" i="1"/>
  <c r="Q10" i="1"/>
  <c r="P10" i="1"/>
  <c r="Q9" i="1"/>
  <c r="P9" i="1"/>
  <c r="Q8" i="1"/>
  <c r="P8" i="1"/>
  <c r="Q7" i="1"/>
  <c r="P7" i="1"/>
  <c r="Q6" i="1"/>
  <c r="P6" i="1"/>
  <c r="L32" i="1"/>
  <c r="L31" i="1"/>
  <c r="L30" i="1"/>
  <c r="L29" i="1"/>
  <c r="L28" i="1"/>
  <c r="L27" i="1"/>
  <c r="L26" i="1"/>
  <c r="L25" i="1"/>
  <c r="L24" i="1"/>
  <c r="L23" i="1"/>
  <c r="L22" i="1"/>
  <c r="L21" i="1"/>
  <c r="L20" i="1"/>
  <c r="L19" i="1"/>
  <c r="L18" i="1"/>
  <c r="L17" i="1"/>
  <c r="L16" i="1"/>
  <c r="L15" i="1"/>
  <c r="L14" i="1"/>
  <c r="L13" i="1"/>
  <c r="L12" i="1"/>
  <c r="L10" i="1"/>
  <c r="L9" i="1"/>
  <c r="L8" i="1"/>
  <c r="L7" i="1"/>
  <c r="L6" i="1"/>
  <c r="L11" i="1"/>
  <c r="K32" i="1"/>
  <c r="K31" i="1"/>
  <c r="K30" i="1"/>
  <c r="K29" i="1"/>
  <c r="K28" i="1"/>
  <c r="K27" i="1"/>
  <c r="K26" i="1"/>
  <c r="K25" i="1"/>
  <c r="K24" i="1"/>
  <c r="K23" i="1"/>
  <c r="K22" i="1"/>
  <c r="K21" i="1"/>
  <c r="K20" i="1"/>
  <c r="K19" i="1"/>
  <c r="K18" i="1"/>
  <c r="K17" i="1"/>
  <c r="K16" i="1"/>
  <c r="K15" i="1"/>
  <c r="K14" i="1"/>
  <c r="K13" i="1"/>
  <c r="K12" i="1"/>
  <c r="K11" i="1"/>
  <c r="K9" i="1"/>
  <c r="K8" i="1"/>
  <c r="K7" i="1"/>
  <c r="K6" i="1"/>
  <c r="K10" i="1"/>
  <c r="G6" i="1" l="1"/>
  <c r="S32" i="1" l="1"/>
  <c r="T32" i="1" s="1"/>
  <c r="S31" i="1"/>
  <c r="T31" i="1" s="1"/>
  <c r="S30" i="1"/>
  <c r="T30" i="1" s="1"/>
  <c r="S29" i="1"/>
  <c r="T29" i="1" s="1"/>
  <c r="S28" i="1"/>
  <c r="T28" i="1" s="1"/>
  <c r="S27" i="1"/>
  <c r="T27" i="1" s="1"/>
  <c r="S26" i="1"/>
  <c r="T26" i="1" s="1"/>
  <c r="S25" i="1"/>
  <c r="T25" i="1" s="1"/>
  <c r="S24" i="1"/>
  <c r="T24" i="1" s="1"/>
  <c r="S23" i="1"/>
  <c r="T23" i="1" s="1"/>
  <c r="S22" i="1"/>
  <c r="T22" i="1" s="1"/>
  <c r="S21" i="1"/>
  <c r="T21" i="1" s="1"/>
  <c r="S20" i="1"/>
  <c r="T20" i="1" s="1"/>
  <c r="S19" i="1"/>
  <c r="T19" i="1" s="1"/>
  <c r="S18" i="1"/>
  <c r="T18" i="1" s="1"/>
  <c r="S17" i="1"/>
  <c r="T17" i="1" s="1"/>
  <c r="S16" i="1"/>
  <c r="T16" i="1" s="1"/>
  <c r="S15" i="1"/>
  <c r="T15" i="1" s="1"/>
  <c r="S14" i="1"/>
  <c r="T14" i="1" s="1"/>
  <c r="S13" i="1"/>
  <c r="T13" i="1" s="1"/>
  <c r="S12" i="1"/>
  <c r="T12" i="1" s="1"/>
  <c r="S11" i="1"/>
  <c r="T11" i="1" s="1"/>
  <c r="S10" i="1"/>
  <c r="T10" i="1" s="1"/>
  <c r="S9" i="1"/>
  <c r="T9" i="1" s="1"/>
  <c r="S8" i="1"/>
  <c r="T8" i="1" s="1"/>
  <c r="S7" i="1"/>
  <c r="T7" i="1" s="1"/>
  <c r="S6" i="1"/>
  <c r="T6" i="1" s="1"/>
  <c r="X32" i="1"/>
  <c r="Y32" i="1" s="1"/>
  <c r="X31" i="1"/>
  <c r="Y31" i="1" s="1"/>
  <c r="X30" i="1"/>
  <c r="Y30" i="1" s="1"/>
  <c r="X29" i="1"/>
  <c r="Y29" i="1" s="1"/>
  <c r="X28" i="1"/>
  <c r="Y28" i="1" s="1"/>
  <c r="X27" i="1"/>
  <c r="Y27" i="1" s="1"/>
  <c r="X26" i="1"/>
  <c r="Y26" i="1" s="1"/>
  <c r="X25" i="1"/>
  <c r="Y25" i="1" s="1"/>
  <c r="X24" i="1"/>
  <c r="Y24" i="1" s="1"/>
  <c r="X23" i="1"/>
  <c r="Y23" i="1" s="1"/>
  <c r="X22" i="1"/>
  <c r="Y22" i="1" s="1"/>
  <c r="X21" i="1"/>
  <c r="Y21" i="1" s="1"/>
  <c r="X20" i="1"/>
  <c r="Y20" i="1" s="1"/>
  <c r="X19" i="1"/>
  <c r="Y19" i="1" s="1"/>
  <c r="X18" i="1"/>
  <c r="Y18" i="1" s="1"/>
  <c r="X17" i="1"/>
  <c r="Y17" i="1" s="1"/>
  <c r="X16" i="1"/>
  <c r="Y16" i="1" s="1"/>
  <c r="X15" i="1"/>
  <c r="Y15" i="1" s="1"/>
  <c r="X14" i="1"/>
  <c r="Y14" i="1" s="1"/>
  <c r="X13" i="1"/>
  <c r="Y13" i="1" s="1"/>
  <c r="X12" i="1"/>
  <c r="Y12" i="1" s="1"/>
  <c r="X11" i="1"/>
  <c r="Y11" i="1" s="1"/>
  <c r="X10" i="1"/>
  <c r="Y10" i="1" s="1"/>
  <c r="X9" i="1"/>
  <c r="Y9" i="1" s="1"/>
  <c r="X8" i="1"/>
  <c r="Y8" i="1" s="1"/>
  <c r="X7" i="1"/>
  <c r="Y7" i="1" s="1"/>
  <c r="X6" i="1"/>
  <c r="Y6" i="1" s="1"/>
  <c r="N32" i="1"/>
  <c r="O32" i="1" s="1"/>
  <c r="N31" i="1"/>
  <c r="O31" i="1" s="1"/>
  <c r="N30" i="1"/>
  <c r="O30" i="1" s="1"/>
  <c r="N29" i="1"/>
  <c r="O29" i="1" s="1"/>
  <c r="N28" i="1"/>
  <c r="O28" i="1" s="1"/>
  <c r="N27" i="1"/>
  <c r="O27" i="1" s="1"/>
  <c r="N26" i="1"/>
  <c r="O26" i="1" s="1"/>
  <c r="N25" i="1"/>
  <c r="O25" i="1" s="1"/>
  <c r="N24" i="1"/>
  <c r="O24" i="1" s="1"/>
  <c r="N23" i="1"/>
  <c r="O23" i="1" s="1"/>
  <c r="N22" i="1"/>
  <c r="O22" i="1" s="1"/>
  <c r="N21" i="1"/>
  <c r="O21" i="1" s="1"/>
  <c r="N20" i="1"/>
  <c r="O20" i="1" s="1"/>
  <c r="N19" i="1"/>
  <c r="O19" i="1" s="1"/>
  <c r="N18" i="1"/>
  <c r="O18" i="1" s="1"/>
  <c r="N17" i="1"/>
  <c r="O17" i="1" s="1"/>
  <c r="N16" i="1"/>
  <c r="O16" i="1" s="1"/>
  <c r="N15" i="1"/>
  <c r="O15" i="1" s="1"/>
  <c r="N14" i="1"/>
  <c r="O14" i="1" s="1"/>
  <c r="N13" i="1"/>
  <c r="O13" i="1" s="1"/>
  <c r="N12" i="1"/>
  <c r="O12" i="1" s="1"/>
  <c r="N11" i="1"/>
  <c r="O11" i="1" s="1"/>
  <c r="N10" i="1"/>
  <c r="O10" i="1" s="1"/>
  <c r="N9" i="1"/>
  <c r="O9" i="1" s="1"/>
  <c r="N8" i="1"/>
  <c r="O8" i="1" s="1"/>
  <c r="N7" i="1"/>
  <c r="O7" i="1" s="1"/>
  <c r="N6" i="1"/>
  <c r="O6" i="1" s="1"/>
  <c r="I32" i="1" l="1"/>
  <c r="J32" i="1" s="1"/>
  <c r="I31" i="1"/>
  <c r="J31" i="1" s="1"/>
  <c r="I30" i="1"/>
  <c r="J30" i="1" s="1"/>
  <c r="I29" i="1"/>
  <c r="J29" i="1" s="1"/>
  <c r="I28" i="1"/>
  <c r="J28" i="1" s="1"/>
  <c r="I27" i="1"/>
  <c r="J27" i="1" s="1"/>
  <c r="I26" i="1"/>
  <c r="J26" i="1" s="1"/>
  <c r="I25" i="1"/>
  <c r="J25" i="1" s="1"/>
  <c r="I24" i="1"/>
  <c r="J24" i="1" s="1"/>
  <c r="I23" i="1"/>
  <c r="J23" i="1" s="1"/>
  <c r="I22" i="1"/>
  <c r="J22" i="1" s="1"/>
  <c r="I21" i="1"/>
  <c r="J21" i="1" s="1"/>
  <c r="I20" i="1"/>
  <c r="J20" i="1" s="1"/>
  <c r="I19" i="1"/>
  <c r="J19" i="1" s="1"/>
  <c r="I18" i="1"/>
  <c r="J18" i="1" s="1"/>
  <c r="I17" i="1"/>
  <c r="J17" i="1" s="1"/>
  <c r="I16" i="1"/>
  <c r="J16" i="1" s="1"/>
  <c r="I15" i="1"/>
  <c r="J15" i="1" s="1"/>
  <c r="I14" i="1"/>
  <c r="J14" i="1" s="1"/>
  <c r="I13" i="1"/>
  <c r="J13" i="1" s="1"/>
  <c r="I12" i="1"/>
  <c r="J12" i="1" s="1"/>
  <c r="I11" i="1"/>
  <c r="J11" i="1" s="1"/>
  <c r="I10" i="1"/>
  <c r="J10" i="1" s="1"/>
  <c r="I9" i="1"/>
  <c r="J9" i="1" s="1"/>
  <c r="I8" i="1"/>
  <c r="J8" i="1" s="1"/>
  <c r="I7" i="1"/>
  <c r="J7" i="1" s="1"/>
  <c r="I6" i="1"/>
  <c r="J6" i="1" s="1"/>
  <c r="G32" i="1"/>
  <c r="G31" i="1"/>
  <c r="G30" i="1"/>
  <c r="G29" i="1"/>
  <c r="G28" i="1"/>
  <c r="G27" i="1"/>
  <c r="G26" i="1"/>
  <c r="G25" i="1"/>
  <c r="G24" i="1"/>
  <c r="G23" i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  <c r="G7" i="1"/>
</calcChain>
</file>

<file path=xl/sharedStrings.xml><?xml version="1.0" encoding="utf-8"?>
<sst xmlns="http://schemas.openxmlformats.org/spreadsheetml/2006/main" count="114" uniqueCount="73">
  <si>
    <t>Ապրանքի</t>
  </si>
  <si>
    <t xml:space="preserve">անվանումը </t>
  </si>
  <si>
    <t>չափման միավորը</t>
  </si>
  <si>
    <t>հատ</t>
  </si>
  <si>
    <t>Ամիտրիպտիլին 25մգ</t>
  </si>
  <si>
    <t>Գնային առաջարկներ</t>
  </si>
  <si>
    <t>CPV</t>
  </si>
  <si>
    <t>Առավելագույն քանակը</t>
  </si>
  <si>
    <t>Միավոր գինը</t>
  </si>
  <si>
    <t>Ընդհանուր գինը</t>
  </si>
  <si>
    <t>Չ/Հ</t>
  </si>
  <si>
    <t>Արժեք</t>
  </si>
  <si>
    <t>ԱԱՀ</t>
  </si>
  <si>
    <t>Գումար</t>
  </si>
  <si>
    <t>Միավորի գին` առանց ԱԱՀ</t>
  </si>
  <si>
    <t>Միավորի գին` ներառյալ ԱԱՀ</t>
  </si>
  <si>
    <t>Արփիմեդ ՍՊԸ</t>
  </si>
  <si>
    <t>Լիկվոր ՓԲԸ</t>
  </si>
  <si>
    <t>ՋԻԱՐՋԻ ՍՊԸ</t>
  </si>
  <si>
    <t>33691176/34</t>
  </si>
  <si>
    <t>Լևոմեպրոմազին 25մգ/մլ, 1մլ</t>
  </si>
  <si>
    <t>33691176/35</t>
  </si>
  <si>
    <t>Արիպիպրազոլ 10մգ</t>
  </si>
  <si>
    <t>33661139/2</t>
  </si>
  <si>
    <t xml:space="preserve">Հալոպերիդոլ 5մգ/մլ, 1մլ </t>
  </si>
  <si>
    <t>33691176/36</t>
  </si>
  <si>
    <t>Պարօքսետին 20մգ</t>
  </si>
  <si>
    <t>33691176/37</t>
  </si>
  <si>
    <t>Օլանզապին 10մգ</t>
  </si>
  <si>
    <t>33661142/2</t>
  </si>
  <si>
    <t>33691176/38</t>
  </si>
  <si>
    <t>Դիսուլֆիրամ 150մգ</t>
  </si>
  <si>
    <t>33661127/2</t>
  </si>
  <si>
    <t xml:space="preserve">Մետամիզոլ 500մգ/մլ, 2մլ </t>
  </si>
  <si>
    <t>33661116/2</t>
  </si>
  <si>
    <t>Լիդոկային 50մգ/մլ, 15մլ</t>
  </si>
  <si>
    <t>33661170/2</t>
  </si>
  <si>
    <t>Պրոկային 5մգ/մլ, 2մլ</t>
  </si>
  <si>
    <t>33611341/2</t>
  </si>
  <si>
    <t>Պոլիվիտամինային կոմպլեքս</t>
  </si>
  <si>
    <t>33691227/2</t>
  </si>
  <si>
    <t>Նատրիումի քլորիդ 9մգ/մլ, 500մլ</t>
  </si>
  <si>
    <t>33691138/2</t>
  </si>
  <si>
    <t>Դեքստրոզ 50մգ/մլ, 500մլ</t>
  </si>
  <si>
    <t>33691129/2</t>
  </si>
  <si>
    <t>Նատրիումի քլորիդ, կալիումի քլորիդ, կալցիումի քլորիդ 500մլ</t>
  </si>
  <si>
    <t>33621540/2</t>
  </si>
  <si>
    <t>Պապավերին 20մգ/մլ, 2մլ</t>
  </si>
  <si>
    <t>33621590/3</t>
  </si>
  <si>
    <t xml:space="preserve">Ֆուրոսեմիդ 10մգ/մլ, 2մլ </t>
  </si>
  <si>
    <t>33661149/2</t>
  </si>
  <si>
    <t>Ացետազոլամիդ 250մգ</t>
  </si>
  <si>
    <t>33671126/2</t>
  </si>
  <si>
    <t>Բրոմհեքսին 8մգ</t>
  </si>
  <si>
    <t>33651131/2</t>
  </si>
  <si>
    <t>Սուլֆամեթօքսազոլ, տրիմեթոպրիմ 400մգ+80մգ</t>
  </si>
  <si>
    <t>33691218/2</t>
  </si>
  <si>
    <t>Մագնեզիում ասպարտատ, կալիում ասպարտատ 140մգ+158մգ</t>
  </si>
  <si>
    <t>33691186/2</t>
  </si>
  <si>
    <t>Պիրացետամ 200մգ/մլ, 5մլ</t>
  </si>
  <si>
    <t>33611200/2</t>
  </si>
  <si>
    <t xml:space="preserve">Լոպերամիդ 2մգ </t>
  </si>
  <si>
    <t>33691176/39</t>
  </si>
  <si>
    <t>Լիոֆիլացված կենդանի կաթնաթթվային մանրէներ</t>
  </si>
  <si>
    <t>33691176/40</t>
  </si>
  <si>
    <t>Սիլիմարին 22.5մգ</t>
  </si>
  <si>
    <t>33611360/1</t>
  </si>
  <si>
    <t>Նատրիումի քլորիդ 6,5մգ/մլ, 5մլ</t>
  </si>
  <si>
    <t>33621110/2</t>
  </si>
  <si>
    <t xml:space="preserve">Վարֆարին 2.5մգ </t>
  </si>
  <si>
    <t>33611130/1</t>
  </si>
  <si>
    <t>Ատրոպին 10մգ/մլ, 5մլ</t>
  </si>
  <si>
    <t>Արֆարմացիա ՓԲԸ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</si>
</sst>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\ _A_M_D_-;\-* #,##0.00\ _A_M_D_-;_-* &quot;-&quot;??\ _A_M_D_-;_-@_-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GHEA Grapalat"/>
      <family val="3"/>
    </font>
    <font>
      <b/>
      <sz val="9"/>
      <color theme="1"/>
      <name val="GHEA Grapalat"/>
      <family val="3"/>
    </font>
    <font>
      <b/>
      <sz val="10"/>
      <color theme="1"/>
      <name val="GHEA Grapalat"/>
      <family val="3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0">
    <xf numFmtId="0" fontId="0" fillId="0" borderId="0" xfId="0"/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left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43" fontId="0" fillId="0" borderId="0" xfId="1" applyFont="1"/>
    <xf numFmtId="43" fontId="4" fillId="0" borderId="0" xfId="1" applyFont="1" applyAlignment="1">
      <alignment vertical="center"/>
    </xf>
    <xf numFmtId="43" fontId="3" fillId="0" borderId="1" xfId="1" applyFont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left" vertical="center" wrapText="1"/>
    </xf>
    <xf numFmtId="43" fontId="2" fillId="3" borderId="2" xfId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43" fontId="2" fillId="3" borderId="3" xfId="1" applyFont="1" applyFill="1" applyBorder="1" applyAlignment="1">
      <alignment horizontal="center" vertical="center" wrapText="1"/>
    </xf>
    <xf numFmtId="43" fontId="2" fillId="3" borderId="1" xfId="1" applyFont="1" applyFill="1" applyBorder="1" applyAlignment="1">
      <alignment horizontal="center" vertical="center" wrapText="1"/>
    </xf>
    <xf numFmtId="43" fontId="2" fillId="2" borderId="3" xfId="1" applyFont="1" applyFill="1" applyBorder="1" applyAlignment="1">
      <alignment horizontal="center" vertical="center" wrapText="1"/>
    </xf>
    <xf numFmtId="43" fontId="2" fillId="2" borderId="1" xfId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43" fontId="2" fillId="2" borderId="2" xfId="1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horizontal="center" vertical="center" wrapText="1"/>
    </xf>
    <xf numFmtId="43" fontId="2" fillId="4" borderId="3" xfId="1" applyFont="1" applyFill="1" applyBorder="1" applyAlignment="1">
      <alignment horizontal="center" vertical="center" wrapText="1"/>
    </xf>
    <xf numFmtId="43" fontId="2" fillId="4" borderId="1" xfId="1" applyFont="1" applyFill="1" applyBorder="1" applyAlignment="1">
      <alignment horizontal="center" vertical="center" wrapText="1"/>
    </xf>
    <xf numFmtId="43" fontId="2" fillId="4" borderId="2" xfId="1" applyFont="1" applyFill="1" applyBorder="1" applyAlignment="1">
      <alignment horizontal="center" vertical="center" wrapText="1"/>
    </xf>
    <xf numFmtId="43" fontId="2" fillId="0" borderId="3" xfId="1" applyFont="1" applyFill="1" applyBorder="1" applyAlignment="1">
      <alignment horizontal="center" vertical="center" wrapText="1"/>
    </xf>
    <xf numFmtId="43" fontId="2" fillId="0" borderId="1" xfId="1" applyFont="1" applyFill="1" applyBorder="1" applyAlignment="1">
      <alignment horizontal="center" vertical="center" wrapText="1"/>
    </xf>
    <xf numFmtId="43" fontId="2" fillId="2" borderId="4" xfId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32"/>
  <sheetViews>
    <sheetView tabSelected="1" zoomScale="85" zoomScaleNormal="85" workbookViewId="0">
      <pane xSplit="7" ySplit="5" topLeftCell="O6" activePane="bottomRight" state="frozen"/>
      <selection pane="topRight" activeCell="H1" sqref="H1"/>
      <selection pane="bottomLeft" activeCell="A6" sqref="A6"/>
      <selection pane="bottomRight" activeCell="W18" sqref="W18:AA19"/>
    </sheetView>
  </sheetViews>
  <sheetFormatPr defaultRowHeight="15" x14ac:dyDescent="0.25"/>
  <cols>
    <col min="1" max="1" width="8.42578125" customWidth="1"/>
    <col min="2" max="2" width="15.140625" customWidth="1"/>
    <col min="3" max="3" width="38.140625" customWidth="1"/>
    <col min="4" max="4" width="10" customWidth="1"/>
    <col min="5" max="5" width="15" style="5" customWidth="1"/>
    <col min="6" max="6" width="14.42578125" style="5" bestFit="1" customWidth="1"/>
    <col min="7" max="7" width="18.5703125" style="5" bestFit="1" customWidth="1"/>
    <col min="8" max="8" width="16" style="5" bestFit="1" customWidth="1"/>
    <col min="9" max="9" width="14.42578125" style="5" bestFit="1" customWidth="1"/>
    <col min="10" max="10" width="16" style="5" bestFit="1" customWidth="1"/>
    <col min="11" max="11" width="15" style="5" customWidth="1"/>
    <col min="12" max="12" width="14.42578125" style="5" bestFit="1" customWidth="1"/>
    <col min="13" max="13" width="15" style="5" customWidth="1"/>
    <col min="14" max="15" width="14.42578125" style="5" bestFit="1" customWidth="1"/>
    <col min="16" max="16" width="15" style="5" customWidth="1"/>
    <col min="17" max="17" width="14.42578125" style="5" bestFit="1" customWidth="1"/>
    <col min="18" max="18" width="15" style="5" customWidth="1"/>
    <col min="19" max="19" width="14.42578125" style="5" bestFit="1" customWidth="1"/>
    <col min="20" max="20" width="15.28515625" style="5" bestFit="1" customWidth="1"/>
    <col min="21" max="21" width="15" style="5" customWidth="1"/>
    <col min="22" max="22" width="14.42578125" style="5" bestFit="1" customWidth="1"/>
    <col min="23" max="23" width="15.85546875" style="5" bestFit="1" customWidth="1"/>
    <col min="24" max="24" width="14.42578125" style="5" bestFit="1" customWidth="1"/>
    <col min="25" max="25" width="16.28515625" style="5" bestFit="1" customWidth="1"/>
    <col min="26" max="26" width="15" style="5" customWidth="1"/>
    <col min="27" max="27" width="14.42578125" style="5" bestFit="1" customWidth="1"/>
  </cols>
  <sheetData>
    <row r="1" spans="1:27" x14ac:dyDescent="0.25">
      <c r="A1" s="1"/>
    </row>
    <row r="2" spans="1:27" x14ac:dyDescent="0.25">
      <c r="A2" s="4" t="s">
        <v>5</v>
      </c>
      <c r="B2" s="4"/>
      <c r="C2" s="4"/>
      <c r="D2" s="4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</row>
    <row r="4" spans="1:27" ht="15" customHeight="1" x14ac:dyDescent="0.25">
      <c r="A4" s="29" t="s">
        <v>0</v>
      </c>
      <c r="B4" s="29"/>
      <c r="C4" s="29"/>
      <c r="D4" s="29"/>
      <c r="E4" s="29"/>
      <c r="F4" s="29"/>
      <c r="G4" s="29"/>
      <c r="H4" s="29" t="s">
        <v>16</v>
      </c>
      <c r="I4" s="29"/>
      <c r="J4" s="29"/>
      <c r="K4" s="29"/>
      <c r="L4" s="29"/>
      <c r="M4" s="29" t="s">
        <v>17</v>
      </c>
      <c r="N4" s="29"/>
      <c r="O4" s="29"/>
      <c r="P4" s="29"/>
      <c r="Q4" s="29"/>
      <c r="R4" s="29" t="s">
        <v>18</v>
      </c>
      <c r="S4" s="29"/>
      <c r="T4" s="29"/>
      <c r="U4" s="29"/>
      <c r="V4" s="29"/>
      <c r="W4" s="29" t="s">
        <v>72</v>
      </c>
      <c r="X4" s="29"/>
      <c r="Y4" s="29"/>
      <c r="Z4" s="29"/>
      <c r="AA4" s="29"/>
    </row>
    <row r="5" spans="1:27" ht="36" customHeight="1" x14ac:dyDescent="0.25">
      <c r="A5" s="3" t="s">
        <v>10</v>
      </c>
      <c r="B5" s="3" t="s">
        <v>6</v>
      </c>
      <c r="C5" s="3" t="s">
        <v>1</v>
      </c>
      <c r="D5" s="3" t="s">
        <v>2</v>
      </c>
      <c r="E5" s="7" t="s">
        <v>7</v>
      </c>
      <c r="F5" s="7" t="s">
        <v>8</v>
      </c>
      <c r="G5" s="7" t="s">
        <v>9</v>
      </c>
      <c r="H5" s="7" t="s">
        <v>11</v>
      </c>
      <c r="I5" s="7" t="s">
        <v>12</v>
      </c>
      <c r="J5" s="7" t="s">
        <v>13</v>
      </c>
      <c r="K5" s="7" t="s">
        <v>14</v>
      </c>
      <c r="L5" s="7" t="s">
        <v>15</v>
      </c>
      <c r="M5" s="7" t="s">
        <v>11</v>
      </c>
      <c r="N5" s="7" t="s">
        <v>12</v>
      </c>
      <c r="O5" s="7" t="s">
        <v>13</v>
      </c>
      <c r="P5" s="7" t="s">
        <v>14</v>
      </c>
      <c r="Q5" s="7" t="s">
        <v>15</v>
      </c>
      <c r="R5" s="7" t="s">
        <v>11</v>
      </c>
      <c r="S5" s="7" t="s">
        <v>12</v>
      </c>
      <c r="T5" s="7" t="s">
        <v>13</v>
      </c>
      <c r="U5" s="7" t="s">
        <v>14</v>
      </c>
      <c r="V5" s="7" t="s">
        <v>15</v>
      </c>
      <c r="W5" s="7" t="s">
        <v>11</v>
      </c>
      <c r="X5" s="7" t="s">
        <v>12</v>
      </c>
      <c r="Y5" s="7" t="s">
        <v>13</v>
      </c>
      <c r="Z5" s="7" t="s">
        <v>14</v>
      </c>
      <c r="AA5" s="7" t="s">
        <v>15</v>
      </c>
    </row>
    <row r="6" spans="1:27" s="2" customFormat="1" x14ac:dyDescent="0.25">
      <c r="A6" s="16">
        <v>1</v>
      </c>
      <c r="B6" s="16" t="s">
        <v>19</v>
      </c>
      <c r="C6" s="17" t="s">
        <v>20</v>
      </c>
      <c r="D6" s="16" t="s">
        <v>3</v>
      </c>
      <c r="E6" s="19">
        <v>9000</v>
      </c>
      <c r="F6" s="28">
        <v>290</v>
      </c>
      <c r="G6" s="19">
        <f t="shared" ref="G6:G32" si="0">+E6*F6</f>
        <v>2610000</v>
      </c>
      <c r="H6" s="26"/>
      <c r="I6" s="27">
        <f>+H6*0.2</f>
        <v>0</v>
      </c>
      <c r="J6" s="27">
        <f>+I6+H6</f>
        <v>0</v>
      </c>
      <c r="K6" s="27">
        <f t="shared" ref="K6:K32" si="1">+H6/$E6</f>
        <v>0</v>
      </c>
      <c r="L6" s="27">
        <f t="shared" ref="L6:L32" si="2">+J6/$E6</f>
        <v>0</v>
      </c>
      <c r="M6" s="26"/>
      <c r="N6" s="27">
        <f>+M6*0.2</f>
        <v>0</v>
      </c>
      <c r="O6" s="27">
        <f>+N6+M6</f>
        <v>0</v>
      </c>
      <c r="P6" s="27">
        <f t="shared" ref="P6:P32" si="3">+M6/$E6</f>
        <v>0</v>
      </c>
      <c r="Q6" s="27">
        <f t="shared" ref="Q6:Q32" si="4">+O6/$E6</f>
        <v>0</v>
      </c>
      <c r="R6" s="26"/>
      <c r="S6" s="27">
        <f>+R6*0.2</f>
        <v>0</v>
      </c>
      <c r="T6" s="27">
        <f>+S6+R6</f>
        <v>0</v>
      </c>
      <c r="U6" s="27">
        <f t="shared" ref="U6:U32" si="5">+R6/$E6</f>
        <v>0</v>
      </c>
      <c r="V6" s="27">
        <f t="shared" ref="V6:V32" si="6">+T6/$E6</f>
        <v>0</v>
      </c>
      <c r="W6" s="14">
        <v>1785000</v>
      </c>
      <c r="X6" s="15">
        <f>+W6*0.2</f>
        <v>357000</v>
      </c>
      <c r="Y6" s="15">
        <f>+X6+W6</f>
        <v>2142000</v>
      </c>
      <c r="Z6" s="15">
        <f>+W6/$E6</f>
        <v>198.33333333333334</v>
      </c>
      <c r="AA6" s="15">
        <f t="shared" ref="AA6:AA32" si="7">+Y6/$E6</f>
        <v>238</v>
      </c>
    </row>
    <row r="7" spans="1:27" s="2" customFormat="1" x14ac:dyDescent="0.25">
      <c r="A7" s="8">
        <v>2</v>
      </c>
      <c r="B7" s="8" t="s">
        <v>21</v>
      </c>
      <c r="C7" s="9" t="s">
        <v>22</v>
      </c>
      <c r="D7" s="11" t="s">
        <v>3</v>
      </c>
      <c r="E7" s="13">
        <v>30000</v>
      </c>
      <c r="F7" s="12">
        <v>150</v>
      </c>
      <c r="G7" s="10">
        <f t="shared" si="0"/>
        <v>4500000</v>
      </c>
      <c r="H7" s="26"/>
      <c r="I7" s="27">
        <f t="shared" ref="I7:I21" si="8">+H7*0.2</f>
        <v>0</v>
      </c>
      <c r="J7" s="27">
        <f t="shared" ref="J7:J21" si="9">+I7+H7</f>
        <v>0</v>
      </c>
      <c r="K7" s="27">
        <f t="shared" si="1"/>
        <v>0</v>
      </c>
      <c r="L7" s="27">
        <f t="shared" si="2"/>
        <v>0</v>
      </c>
      <c r="M7" s="26"/>
      <c r="N7" s="27">
        <f t="shared" ref="N7:N32" si="10">+M7*0.2</f>
        <v>0</v>
      </c>
      <c r="O7" s="27">
        <f t="shared" ref="O7:O32" si="11">+N7+M7</f>
        <v>0</v>
      </c>
      <c r="P7" s="27">
        <f t="shared" si="3"/>
        <v>0</v>
      </c>
      <c r="Q7" s="27">
        <f t="shared" si="4"/>
        <v>0</v>
      </c>
      <c r="R7" s="26"/>
      <c r="S7" s="27">
        <f t="shared" ref="S7:S32" si="12">+R7*0.2</f>
        <v>0</v>
      </c>
      <c r="T7" s="27">
        <f t="shared" ref="T7:T32" si="13">+S7+R7</f>
        <v>0</v>
      </c>
      <c r="U7" s="27">
        <f t="shared" si="5"/>
        <v>0</v>
      </c>
      <c r="V7" s="27">
        <f t="shared" si="6"/>
        <v>0</v>
      </c>
      <c r="W7" s="26"/>
      <c r="X7" s="27">
        <f t="shared" ref="X7:X32" si="14">+W7*0.2</f>
        <v>0</v>
      </c>
      <c r="Y7" s="27">
        <f t="shared" ref="Y7:Y32" si="15">+X7+W7</f>
        <v>0</v>
      </c>
      <c r="Z7" s="27">
        <f t="shared" ref="Z6:Z32" si="16">+W7/$E7</f>
        <v>0</v>
      </c>
      <c r="AA7" s="27">
        <f t="shared" si="7"/>
        <v>0</v>
      </c>
    </row>
    <row r="8" spans="1:27" s="2" customFormat="1" x14ac:dyDescent="0.25">
      <c r="A8" s="16">
        <v>3</v>
      </c>
      <c r="B8" s="16" t="s">
        <v>23</v>
      </c>
      <c r="C8" s="17" t="s">
        <v>24</v>
      </c>
      <c r="D8" s="18" t="s">
        <v>3</v>
      </c>
      <c r="E8" s="15">
        <v>1000</v>
      </c>
      <c r="F8" s="14">
        <v>400</v>
      </c>
      <c r="G8" s="19">
        <f t="shared" si="0"/>
        <v>400000</v>
      </c>
      <c r="H8" s="26"/>
      <c r="I8" s="27">
        <f t="shared" si="8"/>
        <v>0</v>
      </c>
      <c r="J8" s="27">
        <f t="shared" si="9"/>
        <v>0</v>
      </c>
      <c r="K8" s="27">
        <f t="shared" si="1"/>
        <v>0</v>
      </c>
      <c r="L8" s="27">
        <f t="shared" si="2"/>
        <v>0</v>
      </c>
      <c r="M8" s="26"/>
      <c r="N8" s="27">
        <f t="shared" si="10"/>
        <v>0</v>
      </c>
      <c r="O8" s="27">
        <f t="shared" si="11"/>
        <v>0</v>
      </c>
      <c r="P8" s="27">
        <f t="shared" si="3"/>
        <v>0</v>
      </c>
      <c r="Q8" s="27">
        <f t="shared" si="4"/>
        <v>0</v>
      </c>
      <c r="R8" s="26"/>
      <c r="S8" s="27">
        <f t="shared" si="12"/>
        <v>0</v>
      </c>
      <c r="T8" s="27">
        <f t="shared" si="13"/>
        <v>0</v>
      </c>
      <c r="U8" s="27">
        <f t="shared" si="5"/>
        <v>0</v>
      </c>
      <c r="V8" s="27">
        <f t="shared" si="6"/>
        <v>0</v>
      </c>
      <c r="W8" s="14">
        <v>79000</v>
      </c>
      <c r="X8" s="15">
        <f t="shared" si="14"/>
        <v>15800</v>
      </c>
      <c r="Y8" s="15">
        <f t="shared" si="15"/>
        <v>94800</v>
      </c>
      <c r="Z8" s="15">
        <f t="shared" si="16"/>
        <v>79</v>
      </c>
      <c r="AA8" s="15">
        <f t="shared" si="7"/>
        <v>94.8</v>
      </c>
    </row>
    <row r="9" spans="1:27" s="2" customFormat="1" x14ac:dyDescent="0.25">
      <c r="A9" s="8">
        <v>4</v>
      </c>
      <c r="B9" s="8" t="s">
        <v>25</v>
      </c>
      <c r="C9" s="9" t="s">
        <v>26</v>
      </c>
      <c r="D9" s="11" t="s">
        <v>3</v>
      </c>
      <c r="E9" s="13">
        <v>1000</v>
      </c>
      <c r="F9" s="12">
        <v>220</v>
      </c>
      <c r="G9" s="10">
        <f t="shared" si="0"/>
        <v>220000</v>
      </c>
      <c r="H9" s="26"/>
      <c r="I9" s="27">
        <f t="shared" si="8"/>
        <v>0</v>
      </c>
      <c r="J9" s="27">
        <f t="shared" si="9"/>
        <v>0</v>
      </c>
      <c r="K9" s="27">
        <f t="shared" si="1"/>
        <v>0</v>
      </c>
      <c r="L9" s="27">
        <f t="shared" si="2"/>
        <v>0</v>
      </c>
      <c r="M9" s="26"/>
      <c r="N9" s="27">
        <f t="shared" si="10"/>
        <v>0</v>
      </c>
      <c r="O9" s="27">
        <f t="shared" si="11"/>
        <v>0</v>
      </c>
      <c r="P9" s="27">
        <f t="shared" si="3"/>
        <v>0</v>
      </c>
      <c r="Q9" s="27">
        <f t="shared" si="4"/>
        <v>0</v>
      </c>
      <c r="R9" s="26"/>
      <c r="S9" s="27">
        <f t="shared" si="12"/>
        <v>0</v>
      </c>
      <c r="T9" s="27">
        <f t="shared" si="13"/>
        <v>0</v>
      </c>
      <c r="U9" s="27">
        <f t="shared" si="5"/>
        <v>0</v>
      </c>
      <c r="V9" s="27">
        <f t="shared" si="6"/>
        <v>0</v>
      </c>
      <c r="W9" s="26"/>
      <c r="X9" s="27">
        <f t="shared" si="14"/>
        <v>0</v>
      </c>
      <c r="Y9" s="27">
        <f t="shared" si="15"/>
        <v>0</v>
      </c>
      <c r="Z9" s="27">
        <f t="shared" si="16"/>
        <v>0</v>
      </c>
      <c r="AA9" s="27">
        <f t="shared" si="7"/>
        <v>0</v>
      </c>
    </row>
    <row r="10" spans="1:27" s="2" customFormat="1" x14ac:dyDescent="0.25">
      <c r="A10" s="16">
        <v>5</v>
      </c>
      <c r="B10" s="16" t="s">
        <v>27</v>
      </c>
      <c r="C10" s="17" t="s">
        <v>28</v>
      </c>
      <c r="D10" s="18" t="s">
        <v>3</v>
      </c>
      <c r="E10" s="15">
        <v>6000</v>
      </c>
      <c r="F10" s="14">
        <v>500</v>
      </c>
      <c r="G10" s="19">
        <f t="shared" si="0"/>
        <v>3000000</v>
      </c>
      <c r="H10" s="26"/>
      <c r="I10" s="27">
        <f t="shared" si="8"/>
        <v>0</v>
      </c>
      <c r="J10" s="27">
        <f t="shared" si="9"/>
        <v>0</v>
      </c>
      <c r="K10" s="27">
        <f>+H10/$E10</f>
        <v>0</v>
      </c>
      <c r="L10" s="27">
        <f t="shared" si="2"/>
        <v>0</v>
      </c>
      <c r="M10" s="26"/>
      <c r="N10" s="27">
        <f t="shared" si="10"/>
        <v>0</v>
      </c>
      <c r="O10" s="27">
        <f t="shared" si="11"/>
        <v>0</v>
      </c>
      <c r="P10" s="27">
        <f>+M10/$E10</f>
        <v>0</v>
      </c>
      <c r="Q10" s="27">
        <f t="shared" si="4"/>
        <v>0</v>
      </c>
      <c r="R10" s="26"/>
      <c r="S10" s="27">
        <f t="shared" si="12"/>
        <v>0</v>
      </c>
      <c r="T10" s="27">
        <f t="shared" si="13"/>
        <v>0</v>
      </c>
      <c r="U10" s="27">
        <f t="shared" si="5"/>
        <v>0</v>
      </c>
      <c r="V10" s="27">
        <f t="shared" si="6"/>
        <v>0</v>
      </c>
      <c r="W10" s="14">
        <v>2215000</v>
      </c>
      <c r="X10" s="15">
        <f t="shared" si="14"/>
        <v>443000</v>
      </c>
      <c r="Y10" s="15">
        <f t="shared" si="15"/>
        <v>2658000</v>
      </c>
      <c r="Z10" s="15">
        <f t="shared" si="16"/>
        <v>369.16666666666669</v>
      </c>
      <c r="AA10" s="15">
        <f t="shared" si="7"/>
        <v>443</v>
      </c>
    </row>
    <row r="11" spans="1:27" s="2" customFormat="1" x14ac:dyDescent="0.25">
      <c r="A11" s="16">
        <v>6</v>
      </c>
      <c r="B11" s="16" t="s">
        <v>29</v>
      </c>
      <c r="C11" s="17" t="s">
        <v>4</v>
      </c>
      <c r="D11" s="18" t="s">
        <v>3</v>
      </c>
      <c r="E11" s="15">
        <v>15000</v>
      </c>
      <c r="F11" s="14">
        <v>10</v>
      </c>
      <c r="G11" s="19">
        <f t="shared" si="0"/>
        <v>150000</v>
      </c>
      <c r="H11" s="14">
        <v>110000</v>
      </c>
      <c r="I11" s="15">
        <f t="shared" si="8"/>
        <v>22000</v>
      </c>
      <c r="J11" s="15">
        <f t="shared" si="9"/>
        <v>132000</v>
      </c>
      <c r="K11" s="15">
        <f t="shared" ref="K11:K32" si="17">+H11/$E11</f>
        <v>7.333333333333333</v>
      </c>
      <c r="L11" s="15">
        <f>+J11/$E11</f>
        <v>8.8000000000000007</v>
      </c>
      <c r="M11" s="26"/>
      <c r="N11" s="27">
        <f t="shared" si="10"/>
        <v>0</v>
      </c>
      <c r="O11" s="27">
        <f t="shared" si="11"/>
        <v>0</v>
      </c>
      <c r="P11" s="27">
        <f t="shared" ref="P11:P32" si="18">+M11/$E11</f>
        <v>0</v>
      </c>
      <c r="Q11" s="27">
        <f>+O11/$E11</f>
        <v>0</v>
      </c>
      <c r="R11" s="26"/>
      <c r="S11" s="27">
        <f t="shared" si="12"/>
        <v>0</v>
      </c>
      <c r="T11" s="27">
        <f t="shared" si="13"/>
        <v>0</v>
      </c>
      <c r="U11" s="27">
        <f t="shared" si="5"/>
        <v>0</v>
      </c>
      <c r="V11" s="27">
        <f t="shared" si="6"/>
        <v>0</v>
      </c>
      <c r="W11" s="26">
        <v>114375</v>
      </c>
      <c r="X11" s="27">
        <f t="shared" si="14"/>
        <v>22875</v>
      </c>
      <c r="Y11" s="27">
        <f t="shared" si="15"/>
        <v>137250</v>
      </c>
      <c r="Z11" s="27">
        <f t="shared" si="16"/>
        <v>7.625</v>
      </c>
      <c r="AA11" s="27">
        <f t="shared" si="7"/>
        <v>9.15</v>
      </c>
    </row>
    <row r="12" spans="1:27" s="2" customFormat="1" x14ac:dyDescent="0.25">
      <c r="A12" s="8">
        <v>7</v>
      </c>
      <c r="B12" s="8" t="s">
        <v>30</v>
      </c>
      <c r="C12" s="9" t="s">
        <v>31</v>
      </c>
      <c r="D12" s="11" t="s">
        <v>3</v>
      </c>
      <c r="E12" s="13">
        <v>100</v>
      </c>
      <c r="F12" s="12">
        <v>50</v>
      </c>
      <c r="G12" s="10">
        <f t="shared" si="0"/>
        <v>5000</v>
      </c>
      <c r="H12" s="26"/>
      <c r="I12" s="27">
        <f t="shared" si="8"/>
        <v>0</v>
      </c>
      <c r="J12" s="27">
        <f t="shared" si="9"/>
        <v>0</v>
      </c>
      <c r="K12" s="27">
        <f t="shared" si="17"/>
        <v>0</v>
      </c>
      <c r="L12" s="27">
        <f t="shared" ref="L12:L32" si="19">+J12/$E12</f>
        <v>0</v>
      </c>
      <c r="M12" s="26"/>
      <c r="N12" s="27">
        <f t="shared" si="10"/>
        <v>0</v>
      </c>
      <c r="O12" s="27">
        <f t="shared" si="11"/>
        <v>0</v>
      </c>
      <c r="P12" s="27">
        <f t="shared" si="18"/>
        <v>0</v>
      </c>
      <c r="Q12" s="27">
        <f t="shared" ref="Q12:Q32" si="20">+O12/$E12</f>
        <v>0</v>
      </c>
      <c r="R12" s="26"/>
      <c r="S12" s="27">
        <f t="shared" si="12"/>
        <v>0</v>
      </c>
      <c r="T12" s="27">
        <f t="shared" si="13"/>
        <v>0</v>
      </c>
      <c r="U12" s="26">
        <f t="shared" si="5"/>
        <v>0</v>
      </c>
      <c r="V12" s="27">
        <f t="shared" si="6"/>
        <v>0</v>
      </c>
      <c r="W12" s="26"/>
      <c r="X12" s="27">
        <f t="shared" si="14"/>
        <v>0</v>
      </c>
      <c r="Y12" s="27">
        <f t="shared" si="15"/>
        <v>0</v>
      </c>
      <c r="Z12" s="27">
        <f t="shared" si="16"/>
        <v>0</v>
      </c>
      <c r="AA12" s="27">
        <f t="shared" si="7"/>
        <v>0</v>
      </c>
    </row>
    <row r="13" spans="1:27" s="2" customFormat="1" x14ac:dyDescent="0.25">
      <c r="A13" s="20">
        <v>8</v>
      </c>
      <c r="B13" s="20" t="s">
        <v>32</v>
      </c>
      <c r="C13" s="21" t="s">
        <v>33</v>
      </c>
      <c r="D13" s="22" t="s">
        <v>3</v>
      </c>
      <c r="E13" s="24">
        <v>600</v>
      </c>
      <c r="F13" s="23">
        <v>20</v>
      </c>
      <c r="G13" s="25">
        <f t="shared" si="0"/>
        <v>12000</v>
      </c>
      <c r="H13" s="26"/>
      <c r="I13" s="27">
        <f t="shared" si="8"/>
        <v>0</v>
      </c>
      <c r="J13" s="27">
        <f t="shared" si="9"/>
        <v>0</v>
      </c>
      <c r="K13" s="27">
        <f t="shared" si="17"/>
        <v>0</v>
      </c>
      <c r="L13" s="27">
        <f t="shared" si="19"/>
        <v>0</v>
      </c>
      <c r="M13" s="26"/>
      <c r="N13" s="27">
        <f t="shared" si="10"/>
        <v>0</v>
      </c>
      <c r="O13" s="27">
        <f t="shared" si="11"/>
        <v>0</v>
      </c>
      <c r="P13" s="27">
        <f t="shared" si="18"/>
        <v>0</v>
      </c>
      <c r="Q13" s="27">
        <f t="shared" si="20"/>
        <v>0</v>
      </c>
      <c r="R13" s="26">
        <v>22450</v>
      </c>
      <c r="S13" s="27">
        <f t="shared" si="12"/>
        <v>4490</v>
      </c>
      <c r="T13" s="27">
        <f t="shared" si="13"/>
        <v>26940</v>
      </c>
      <c r="U13" s="26">
        <f t="shared" si="5"/>
        <v>37.416666666666664</v>
      </c>
      <c r="V13" s="27">
        <f t="shared" si="6"/>
        <v>44.9</v>
      </c>
      <c r="W13" s="23">
        <v>18950</v>
      </c>
      <c r="X13" s="24">
        <f t="shared" si="14"/>
        <v>3790</v>
      </c>
      <c r="Y13" s="24">
        <f t="shared" si="15"/>
        <v>22740</v>
      </c>
      <c r="Z13" s="24">
        <f t="shared" si="16"/>
        <v>31.583333333333332</v>
      </c>
      <c r="AA13" s="24">
        <f t="shared" si="7"/>
        <v>37.9</v>
      </c>
    </row>
    <row r="14" spans="1:27" s="2" customFormat="1" x14ac:dyDescent="0.25">
      <c r="A14" s="20">
        <v>9</v>
      </c>
      <c r="B14" s="20" t="s">
        <v>34</v>
      </c>
      <c r="C14" s="21" t="s">
        <v>35</v>
      </c>
      <c r="D14" s="22" t="s">
        <v>3</v>
      </c>
      <c r="E14" s="24">
        <v>15</v>
      </c>
      <c r="F14" s="23">
        <v>30</v>
      </c>
      <c r="G14" s="25">
        <f t="shared" si="0"/>
        <v>450</v>
      </c>
      <c r="H14" s="23">
        <v>14250</v>
      </c>
      <c r="I14" s="24">
        <f t="shared" si="8"/>
        <v>2850</v>
      </c>
      <c r="J14" s="24">
        <f t="shared" si="9"/>
        <v>17100</v>
      </c>
      <c r="K14" s="24">
        <f t="shared" si="17"/>
        <v>950</v>
      </c>
      <c r="L14" s="24">
        <f t="shared" si="19"/>
        <v>1140</v>
      </c>
      <c r="M14" s="26"/>
      <c r="N14" s="27">
        <f t="shared" si="10"/>
        <v>0</v>
      </c>
      <c r="O14" s="27">
        <f t="shared" si="11"/>
        <v>0</v>
      </c>
      <c r="P14" s="27">
        <f t="shared" si="18"/>
        <v>0</v>
      </c>
      <c r="Q14" s="27">
        <f t="shared" si="20"/>
        <v>0</v>
      </c>
      <c r="R14" s="26"/>
      <c r="S14" s="27">
        <f t="shared" si="12"/>
        <v>0</v>
      </c>
      <c r="T14" s="27">
        <f t="shared" si="13"/>
        <v>0</v>
      </c>
      <c r="U14" s="26">
        <f t="shared" si="5"/>
        <v>0</v>
      </c>
      <c r="V14" s="27">
        <f t="shared" si="6"/>
        <v>0</v>
      </c>
      <c r="W14" s="26"/>
      <c r="X14" s="27">
        <f t="shared" si="14"/>
        <v>0</v>
      </c>
      <c r="Y14" s="27">
        <f t="shared" si="15"/>
        <v>0</v>
      </c>
      <c r="Z14" s="27">
        <f t="shared" si="16"/>
        <v>0</v>
      </c>
      <c r="AA14" s="27">
        <f t="shared" si="7"/>
        <v>0</v>
      </c>
    </row>
    <row r="15" spans="1:27" s="2" customFormat="1" x14ac:dyDescent="0.25">
      <c r="A15" s="16">
        <v>10</v>
      </c>
      <c r="B15" s="16" t="s">
        <v>36</v>
      </c>
      <c r="C15" s="17" t="s">
        <v>37</v>
      </c>
      <c r="D15" s="18" t="s">
        <v>3</v>
      </c>
      <c r="E15" s="15">
        <v>1000</v>
      </c>
      <c r="F15" s="14">
        <v>25</v>
      </c>
      <c r="G15" s="19">
        <f t="shared" si="0"/>
        <v>25000</v>
      </c>
      <c r="H15" s="26"/>
      <c r="I15" s="27">
        <f t="shared" si="8"/>
        <v>0</v>
      </c>
      <c r="J15" s="27">
        <f t="shared" si="9"/>
        <v>0</v>
      </c>
      <c r="K15" s="27">
        <f t="shared" si="17"/>
        <v>0</v>
      </c>
      <c r="L15" s="27">
        <f t="shared" si="19"/>
        <v>0</v>
      </c>
      <c r="M15" s="26"/>
      <c r="N15" s="27">
        <f t="shared" si="10"/>
        <v>0</v>
      </c>
      <c r="O15" s="27">
        <f t="shared" si="11"/>
        <v>0</v>
      </c>
      <c r="P15" s="27">
        <f t="shared" si="18"/>
        <v>0</v>
      </c>
      <c r="Q15" s="27">
        <f t="shared" si="20"/>
        <v>0</v>
      </c>
      <c r="R15" s="26"/>
      <c r="S15" s="27">
        <f t="shared" si="12"/>
        <v>0</v>
      </c>
      <c r="T15" s="27">
        <f t="shared" si="13"/>
        <v>0</v>
      </c>
      <c r="U15" s="26">
        <f t="shared" si="5"/>
        <v>0</v>
      </c>
      <c r="V15" s="27">
        <f t="shared" si="6"/>
        <v>0</v>
      </c>
      <c r="W15" s="14">
        <v>15750</v>
      </c>
      <c r="X15" s="15">
        <f t="shared" si="14"/>
        <v>3150</v>
      </c>
      <c r="Y15" s="15">
        <f t="shared" si="15"/>
        <v>18900</v>
      </c>
      <c r="Z15" s="15">
        <f t="shared" si="16"/>
        <v>15.75</v>
      </c>
      <c r="AA15" s="15">
        <f t="shared" si="7"/>
        <v>18.899999999999999</v>
      </c>
    </row>
    <row r="16" spans="1:27" s="2" customFormat="1" x14ac:dyDescent="0.25">
      <c r="A16" s="8">
        <v>11</v>
      </c>
      <c r="B16" s="8" t="s">
        <v>38</v>
      </c>
      <c r="C16" s="9" t="s">
        <v>39</v>
      </c>
      <c r="D16" s="11" t="s">
        <v>3</v>
      </c>
      <c r="E16" s="13">
        <v>500</v>
      </c>
      <c r="F16" s="12">
        <v>70</v>
      </c>
      <c r="G16" s="10">
        <f t="shared" si="0"/>
        <v>35000</v>
      </c>
      <c r="H16" s="26"/>
      <c r="I16" s="27">
        <f t="shared" si="8"/>
        <v>0</v>
      </c>
      <c r="J16" s="27">
        <f t="shared" si="9"/>
        <v>0</v>
      </c>
      <c r="K16" s="27">
        <f t="shared" si="17"/>
        <v>0</v>
      </c>
      <c r="L16" s="27">
        <f t="shared" si="19"/>
        <v>0</v>
      </c>
      <c r="M16" s="26"/>
      <c r="N16" s="27">
        <f t="shared" si="10"/>
        <v>0</v>
      </c>
      <c r="O16" s="27">
        <f t="shared" si="11"/>
        <v>0</v>
      </c>
      <c r="P16" s="27">
        <f t="shared" si="18"/>
        <v>0</v>
      </c>
      <c r="Q16" s="27">
        <f t="shared" si="20"/>
        <v>0</v>
      </c>
      <c r="R16" s="26"/>
      <c r="S16" s="27">
        <f t="shared" si="12"/>
        <v>0</v>
      </c>
      <c r="T16" s="27">
        <f t="shared" si="13"/>
        <v>0</v>
      </c>
      <c r="U16" s="26">
        <f t="shared" si="5"/>
        <v>0</v>
      </c>
      <c r="V16" s="27">
        <f t="shared" si="6"/>
        <v>0</v>
      </c>
      <c r="W16" s="26"/>
      <c r="X16" s="27">
        <f t="shared" si="14"/>
        <v>0</v>
      </c>
      <c r="Y16" s="27">
        <f t="shared" si="15"/>
        <v>0</v>
      </c>
      <c r="Z16" s="27">
        <f t="shared" si="16"/>
        <v>0</v>
      </c>
      <c r="AA16" s="27">
        <f t="shared" si="7"/>
        <v>0</v>
      </c>
    </row>
    <row r="17" spans="1:27" s="2" customFormat="1" x14ac:dyDescent="0.25">
      <c r="A17" s="16">
        <v>12</v>
      </c>
      <c r="B17" s="16" t="s">
        <v>40</v>
      </c>
      <c r="C17" s="17" t="s">
        <v>41</v>
      </c>
      <c r="D17" s="18" t="s">
        <v>3</v>
      </c>
      <c r="E17" s="15">
        <v>3000</v>
      </c>
      <c r="F17" s="14">
        <v>150</v>
      </c>
      <c r="G17" s="19">
        <f t="shared" si="0"/>
        <v>450000</v>
      </c>
      <c r="H17" s="26"/>
      <c r="I17" s="27">
        <f t="shared" si="8"/>
        <v>0</v>
      </c>
      <c r="J17" s="27">
        <f t="shared" si="9"/>
        <v>0</v>
      </c>
      <c r="K17" s="27">
        <f t="shared" si="17"/>
        <v>0</v>
      </c>
      <c r="L17" s="27">
        <f t="shared" si="19"/>
        <v>0</v>
      </c>
      <c r="M17" s="14">
        <v>357000</v>
      </c>
      <c r="N17" s="15">
        <f t="shared" si="10"/>
        <v>71400</v>
      </c>
      <c r="O17" s="15">
        <f t="shared" si="11"/>
        <v>428400</v>
      </c>
      <c r="P17" s="15">
        <f>+M17/$E17</f>
        <v>119</v>
      </c>
      <c r="Q17" s="15">
        <f>+O17/$E17</f>
        <v>142.80000000000001</v>
      </c>
      <c r="R17" s="26">
        <v>922500</v>
      </c>
      <c r="S17" s="27">
        <f t="shared" si="12"/>
        <v>184500</v>
      </c>
      <c r="T17" s="27">
        <f t="shared" si="13"/>
        <v>1107000</v>
      </c>
      <c r="U17" s="26">
        <f t="shared" si="5"/>
        <v>307.5</v>
      </c>
      <c r="V17" s="27">
        <f t="shared" si="6"/>
        <v>369</v>
      </c>
      <c r="W17" s="26">
        <v>390000</v>
      </c>
      <c r="X17" s="27">
        <f t="shared" si="14"/>
        <v>78000</v>
      </c>
      <c r="Y17" s="27">
        <f t="shared" si="15"/>
        <v>468000</v>
      </c>
      <c r="Z17" s="27">
        <f t="shared" si="16"/>
        <v>130</v>
      </c>
      <c r="AA17" s="27">
        <f t="shared" si="7"/>
        <v>156</v>
      </c>
    </row>
    <row r="18" spans="1:27" s="2" customFormat="1" x14ac:dyDescent="0.25">
      <c r="A18" s="20">
        <v>13</v>
      </c>
      <c r="B18" s="20" t="s">
        <v>42</v>
      </c>
      <c r="C18" s="21" t="s">
        <v>43</v>
      </c>
      <c r="D18" s="22" t="s">
        <v>3</v>
      </c>
      <c r="E18" s="24">
        <v>500</v>
      </c>
      <c r="F18" s="23">
        <v>150</v>
      </c>
      <c r="G18" s="25">
        <f t="shared" si="0"/>
        <v>75000</v>
      </c>
      <c r="H18" s="26"/>
      <c r="I18" s="27">
        <f t="shared" si="8"/>
        <v>0</v>
      </c>
      <c r="J18" s="27">
        <f t="shared" si="9"/>
        <v>0</v>
      </c>
      <c r="K18" s="27">
        <f t="shared" si="17"/>
        <v>0</v>
      </c>
      <c r="L18" s="27">
        <f t="shared" si="19"/>
        <v>0</v>
      </c>
      <c r="M18" s="23">
        <v>67500</v>
      </c>
      <c r="N18" s="24">
        <f t="shared" si="10"/>
        <v>13500</v>
      </c>
      <c r="O18" s="24">
        <f t="shared" si="11"/>
        <v>81000</v>
      </c>
      <c r="P18" s="24">
        <f t="shared" si="18"/>
        <v>135</v>
      </c>
      <c r="Q18" s="24">
        <f t="shared" si="20"/>
        <v>162</v>
      </c>
      <c r="R18" s="26"/>
      <c r="S18" s="27">
        <f t="shared" si="12"/>
        <v>0</v>
      </c>
      <c r="T18" s="27">
        <f t="shared" si="13"/>
        <v>0</v>
      </c>
      <c r="U18" s="26">
        <f t="shared" si="5"/>
        <v>0</v>
      </c>
      <c r="V18" s="27">
        <f t="shared" si="6"/>
        <v>0</v>
      </c>
      <c r="W18" s="23">
        <v>67500</v>
      </c>
      <c r="X18" s="24">
        <f t="shared" si="14"/>
        <v>13500</v>
      </c>
      <c r="Y18" s="24">
        <f t="shared" si="15"/>
        <v>81000</v>
      </c>
      <c r="Z18" s="24">
        <f t="shared" si="16"/>
        <v>135</v>
      </c>
      <c r="AA18" s="24">
        <f t="shared" si="7"/>
        <v>162</v>
      </c>
    </row>
    <row r="19" spans="1:27" s="2" customFormat="1" ht="27" x14ac:dyDescent="0.25">
      <c r="A19" s="20">
        <v>14</v>
      </c>
      <c r="B19" s="20" t="s">
        <v>44</v>
      </c>
      <c r="C19" s="21" t="s">
        <v>45</v>
      </c>
      <c r="D19" s="22" t="s">
        <v>3</v>
      </c>
      <c r="E19" s="24">
        <v>1000</v>
      </c>
      <c r="F19" s="23">
        <v>150</v>
      </c>
      <c r="G19" s="25">
        <f t="shared" si="0"/>
        <v>150000</v>
      </c>
      <c r="H19" s="26"/>
      <c r="I19" s="27">
        <f t="shared" si="8"/>
        <v>0</v>
      </c>
      <c r="J19" s="27">
        <f t="shared" si="9"/>
        <v>0</v>
      </c>
      <c r="K19" s="27">
        <f t="shared" si="17"/>
        <v>0</v>
      </c>
      <c r="L19" s="27">
        <f t="shared" si="19"/>
        <v>0</v>
      </c>
      <c r="M19" s="23">
        <v>130000</v>
      </c>
      <c r="N19" s="24">
        <f t="shared" si="10"/>
        <v>26000</v>
      </c>
      <c r="O19" s="24">
        <f t="shared" si="11"/>
        <v>156000</v>
      </c>
      <c r="P19" s="24">
        <f t="shared" si="18"/>
        <v>130</v>
      </c>
      <c r="Q19" s="24">
        <f t="shared" si="20"/>
        <v>156</v>
      </c>
      <c r="R19" s="26"/>
      <c r="S19" s="27">
        <f t="shared" si="12"/>
        <v>0</v>
      </c>
      <c r="T19" s="27">
        <f t="shared" si="13"/>
        <v>0</v>
      </c>
      <c r="U19" s="26">
        <f t="shared" si="5"/>
        <v>0</v>
      </c>
      <c r="V19" s="27">
        <f t="shared" si="6"/>
        <v>0</v>
      </c>
      <c r="W19" s="23">
        <v>130000</v>
      </c>
      <c r="X19" s="24">
        <f t="shared" si="14"/>
        <v>26000</v>
      </c>
      <c r="Y19" s="24">
        <f t="shared" si="15"/>
        <v>156000</v>
      </c>
      <c r="Z19" s="24">
        <f t="shared" si="16"/>
        <v>130</v>
      </c>
      <c r="AA19" s="24">
        <f t="shared" si="7"/>
        <v>156</v>
      </c>
    </row>
    <row r="20" spans="1:27" s="2" customFormat="1" x14ac:dyDescent="0.25">
      <c r="A20" s="16">
        <v>15</v>
      </c>
      <c r="B20" s="16" t="s">
        <v>46</v>
      </c>
      <c r="C20" s="17" t="s">
        <v>47</v>
      </c>
      <c r="D20" s="18" t="s">
        <v>3</v>
      </c>
      <c r="E20" s="15">
        <v>400</v>
      </c>
      <c r="F20" s="14">
        <v>50</v>
      </c>
      <c r="G20" s="19">
        <f t="shared" si="0"/>
        <v>20000</v>
      </c>
      <c r="H20" s="26"/>
      <c r="I20" s="27">
        <f t="shared" si="8"/>
        <v>0</v>
      </c>
      <c r="J20" s="27">
        <f t="shared" si="9"/>
        <v>0</v>
      </c>
      <c r="K20" s="27">
        <f t="shared" si="17"/>
        <v>0</v>
      </c>
      <c r="L20" s="27">
        <f t="shared" si="19"/>
        <v>0</v>
      </c>
      <c r="M20" s="26"/>
      <c r="N20" s="27">
        <f t="shared" si="10"/>
        <v>0</v>
      </c>
      <c r="O20" s="27">
        <f t="shared" si="11"/>
        <v>0</v>
      </c>
      <c r="P20" s="27">
        <f t="shared" si="18"/>
        <v>0</v>
      </c>
      <c r="Q20" s="27">
        <f t="shared" si="20"/>
        <v>0</v>
      </c>
      <c r="R20" s="14">
        <v>12233.33</v>
      </c>
      <c r="S20" s="15">
        <f t="shared" si="12"/>
        <v>2446.6660000000002</v>
      </c>
      <c r="T20" s="15">
        <f t="shared" si="13"/>
        <v>14679.995999999999</v>
      </c>
      <c r="U20" s="14">
        <f t="shared" si="5"/>
        <v>30.583324999999999</v>
      </c>
      <c r="V20" s="15">
        <f t="shared" si="6"/>
        <v>36.69999</v>
      </c>
      <c r="W20" s="26"/>
      <c r="X20" s="27">
        <f t="shared" si="14"/>
        <v>0</v>
      </c>
      <c r="Y20" s="27">
        <f t="shared" si="15"/>
        <v>0</v>
      </c>
      <c r="Z20" s="27">
        <f t="shared" si="16"/>
        <v>0</v>
      </c>
      <c r="AA20" s="27">
        <f t="shared" si="7"/>
        <v>0</v>
      </c>
    </row>
    <row r="21" spans="1:27" s="2" customFormat="1" x14ac:dyDescent="0.25">
      <c r="A21" s="16">
        <v>16</v>
      </c>
      <c r="B21" s="16" t="s">
        <v>48</v>
      </c>
      <c r="C21" s="17" t="s">
        <v>49</v>
      </c>
      <c r="D21" s="18" t="s">
        <v>3</v>
      </c>
      <c r="E21" s="15">
        <v>300</v>
      </c>
      <c r="F21" s="14">
        <v>30</v>
      </c>
      <c r="G21" s="19">
        <f t="shared" si="0"/>
        <v>9000</v>
      </c>
      <c r="H21" s="26"/>
      <c r="I21" s="27">
        <f t="shared" si="8"/>
        <v>0</v>
      </c>
      <c r="J21" s="27">
        <f t="shared" si="9"/>
        <v>0</v>
      </c>
      <c r="K21" s="27">
        <f t="shared" si="17"/>
        <v>0</v>
      </c>
      <c r="L21" s="27">
        <f t="shared" si="19"/>
        <v>0</v>
      </c>
      <c r="M21" s="26"/>
      <c r="N21" s="27">
        <f t="shared" si="10"/>
        <v>0</v>
      </c>
      <c r="O21" s="27">
        <f t="shared" si="11"/>
        <v>0</v>
      </c>
      <c r="P21" s="27">
        <f t="shared" si="18"/>
        <v>0</v>
      </c>
      <c r="Q21" s="27">
        <f t="shared" si="20"/>
        <v>0</v>
      </c>
      <c r="R21" s="14">
        <v>7375</v>
      </c>
      <c r="S21" s="15">
        <f t="shared" si="12"/>
        <v>1475</v>
      </c>
      <c r="T21" s="15">
        <f t="shared" si="13"/>
        <v>8850</v>
      </c>
      <c r="U21" s="14">
        <f t="shared" si="5"/>
        <v>24.583333333333332</v>
      </c>
      <c r="V21" s="15">
        <f t="shared" si="6"/>
        <v>29.5</v>
      </c>
      <c r="W21" s="26"/>
      <c r="X21" s="27">
        <f t="shared" si="14"/>
        <v>0</v>
      </c>
      <c r="Y21" s="27">
        <f t="shared" si="15"/>
        <v>0</v>
      </c>
      <c r="Z21" s="27">
        <f t="shared" si="16"/>
        <v>0</v>
      </c>
      <c r="AA21" s="27">
        <f t="shared" si="7"/>
        <v>0</v>
      </c>
    </row>
    <row r="22" spans="1:27" s="2" customFormat="1" x14ac:dyDescent="0.25">
      <c r="A22" s="20">
        <v>17</v>
      </c>
      <c r="B22" s="20" t="s">
        <v>50</v>
      </c>
      <c r="C22" s="21" t="s">
        <v>51</v>
      </c>
      <c r="D22" s="22" t="s">
        <v>3</v>
      </c>
      <c r="E22" s="24">
        <v>100</v>
      </c>
      <c r="F22" s="23">
        <v>20</v>
      </c>
      <c r="G22" s="25">
        <f t="shared" si="0"/>
        <v>2000</v>
      </c>
      <c r="H22" s="26"/>
      <c r="I22" s="27">
        <f t="shared" ref="I22:I32" si="21">+H22*0.2</f>
        <v>0</v>
      </c>
      <c r="J22" s="27">
        <f t="shared" ref="J22:J32" si="22">+I22+H22</f>
        <v>0</v>
      </c>
      <c r="K22" s="27">
        <f t="shared" si="17"/>
        <v>0</v>
      </c>
      <c r="L22" s="27">
        <f t="shared" si="19"/>
        <v>0</v>
      </c>
      <c r="M22" s="26"/>
      <c r="N22" s="27">
        <f t="shared" si="10"/>
        <v>0</v>
      </c>
      <c r="O22" s="27">
        <f t="shared" si="11"/>
        <v>0</v>
      </c>
      <c r="P22" s="27">
        <f t="shared" si="18"/>
        <v>0</v>
      </c>
      <c r="Q22" s="27">
        <f t="shared" si="20"/>
        <v>0</v>
      </c>
      <c r="R22" s="26"/>
      <c r="S22" s="27">
        <f t="shared" si="12"/>
        <v>0</v>
      </c>
      <c r="T22" s="27">
        <f t="shared" si="13"/>
        <v>0</v>
      </c>
      <c r="U22" s="26">
        <f t="shared" si="5"/>
        <v>0</v>
      </c>
      <c r="V22" s="27">
        <f t="shared" si="6"/>
        <v>0</v>
      </c>
      <c r="W22" s="23">
        <v>6791.67</v>
      </c>
      <c r="X22" s="24">
        <f t="shared" si="14"/>
        <v>1358.3340000000001</v>
      </c>
      <c r="Y22" s="24">
        <f t="shared" si="15"/>
        <v>8150.0039999999999</v>
      </c>
      <c r="Z22" s="24">
        <f t="shared" si="16"/>
        <v>67.916700000000006</v>
      </c>
      <c r="AA22" s="24">
        <f t="shared" si="7"/>
        <v>81.500039999999998</v>
      </c>
    </row>
    <row r="23" spans="1:27" s="2" customFormat="1" x14ac:dyDescent="0.25">
      <c r="A23" s="8">
        <v>18</v>
      </c>
      <c r="B23" s="8" t="s">
        <v>52</v>
      </c>
      <c r="C23" s="9" t="s">
        <v>53</v>
      </c>
      <c r="D23" s="11" t="s">
        <v>3</v>
      </c>
      <c r="E23" s="13">
        <v>1200</v>
      </c>
      <c r="F23" s="12">
        <v>30</v>
      </c>
      <c r="G23" s="10">
        <f t="shared" si="0"/>
        <v>36000</v>
      </c>
      <c r="H23" s="26"/>
      <c r="I23" s="27">
        <f t="shared" si="21"/>
        <v>0</v>
      </c>
      <c r="J23" s="27">
        <f t="shared" si="22"/>
        <v>0</v>
      </c>
      <c r="K23" s="27">
        <f t="shared" si="17"/>
        <v>0</v>
      </c>
      <c r="L23" s="27">
        <f t="shared" si="19"/>
        <v>0</v>
      </c>
      <c r="M23" s="26"/>
      <c r="N23" s="27">
        <f t="shared" si="10"/>
        <v>0</v>
      </c>
      <c r="O23" s="27">
        <f t="shared" si="11"/>
        <v>0</v>
      </c>
      <c r="P23" s="27">
        <f t="shared" si="18"/>
        <v>0</v>
      </c>
      <c r="Q23" s="27">
        <f t="shared" si="20"/>
        <v>0</v>
      </c>
      <c r="R23" s="26"/>
      <c r="S23" s="27">
        <f t="shared" si="12"/>
        <v>0</v>
      </c>
      <c r="T23" s="27">
        <f t="shared" si="13"/>
        <v>0</v>
      </c>
      <c r="U23" s="26">
        <f t="shared" si="5"/>
        <v>0</v>
      </c>
      <c r="V23" s="27">
        <f t="shared" si="6"/>
        <v>0</v>
      </c>
      <c r="W23" s="26"/>
      <c r="X23" s="27">
        <f t="shared" si="14"/>
        <v>0</v>
      </c>
      <c r="Y23" s="27">
        <f t="shared" si="15"/>
        <v>0</v>
      </c>
      <c r="Z23" s="27">
        <f t="shared" si="16"/>
        <v>0</v>
      </c>
      <c r="AA23" s="27">
        <f t="shared" si="7"/>
        <v>0</v>
      </c>
    </row>
    <row r="24" spans="1:27" s="2" customFormat="1" ht="27" x14ac:dyDescent="0.25">
      <c r="A24" s="16">
        <v>19</v>
      </c>
      <c r="B24" s="16" t="s">
        <v>54</v>
      </c>
      <c r="C24" s="17" t="s">
        <v>55</v>
      </c>
      <c r="D24" s="18" t="s">
        <v>3</v>
      </c>
      <c r="E24" s="15">
        <v>3000</v>
      </c>
      <c r="F24" s="14">
        <v>20</v>
      </c>
      <c r="G24" s="19">
        <f t="shared" si="0"/>
        <v>60000</v>
      </c>
      <c r="H24" s="26">
        <v>33000</v>
      </c>
      <c r="I24" s="27">
        <f t="shared" si="21"/>
        <v>6600</v>
      </c>
      <c r="J24" s="27">
        <f t="shared" si="22"/>
        <v>39600</v>
      </c>
      <c r="K24" s="27">
        <f t="shared" si="17"/>
        <v>11</v>
      </c>
      <c r="L24" s="27">
        <f t="shared" si="19"/>
        <v>13.2</v>
      </c>
      <c r="M24" s="26"/>
      <c r="N24" s="27">
        <f t="shared" si="10"/>
        <v>0</v>
      </c>
      <c r="O24" s="27">
        <f t="shared" si="11"/>
        <v>0</v>
      </c>
      <c r="P24" s="27">
        <f t="shared" si="18"/>
        <v>0</v>
      </c>
      <c r="Q24" s="27">
        <f t="shared" si="20"/>
        <v>0</v>
      </c>
      <c r="R24" s="26">
        <v>92500</v>
      </c>
      <c r="S24" s="27">
        <f t="shared" si="12"/>
        <v>18500</v>
      </c>
      <c r="T24" s="27">
        <f t="shared" si="13"/>
        <v>111000</v>
      </c>
      <c r="U24" s="26">
        <f t="shared" si="5"/>
        <v>30.833333333333332</v>
      </c>
      <c r="V24" s="27">
        <f t="shared" si="6"/>
        <v>37</v>
      </c>
      <c r="W24" s="14">
        <v>29000</v>
      </c>
      <c r="X24" s="15">
        <f t="shared" si="14"/>
        <v>5800</v>
      </c>
      <c r="Y24" s="15">
        <f t="shared" si="15"/>
        <v>34800</v>
      </c>
      <c r="Z24" s="15">
        <f t="shared" si="16"/>
        <v>9.6666666666666661</v>
      </c>
      <c r="AA24" s="15">
        <f t="shared" si="7"/>
        <v>11.6</v>
      </c>
    </row>
    <row r="25" spans="1:27" s="2" customFormat="1" ht="27" x14ac:dyDescent="0.25">
      <c r="A25" s="20">
        <v>20</v>
      </c>
      <c r="B25" s="20" t="s">
        <v>56</v>
      </c>
      <c r="C25" s="21" t="s">
        <v>57</v>
      </c>
      <c r="D25" s="22" t="s">
        <v>3</v>
      </c>
      <c r="E25" s="24">
        <v>400</v>
      </c>
      <c r="F25" s="23">
        <v>40</v>
      </c>
      <c r="G25" s="25">
        <f t="shared" si="0"/>
        <v>16000</v>
      </c>
      <c r="H25" s="26"/>
      <c r="I25" s="27">
        <f t="shared" si="21"/>
        <v>0</v>
      </c>
      <c r="J25" s="27">
        <f t="shared" si="22"/>
        <v>0</v>
      </c>
      <c r="K25" s="27">
        <f t="shared" si="17"/>
        <v>0</v>
      </c>
      <c r="L25" s="27">
        <f t="shared" si="19"/>
        <v>0</v>
      </c>
      <c r="M25" s="26"/>
      <c r="N25" s="27">
        <f t="shared" si="10"/>
        <v>0</v>
      </c>
      <c r="O25" s="27">
        <f t="shared" si="11"/>
        <v>0</v>
      </c>
      <c r="P25" s="27">
        <f t="shared" si="18"/>
        <v>0</v>
      </c>
      <c r="Q25" s="27">
        <f t="shared" si="20"/>
        <v>0</v>
      </c>
      <c r="R25" s="23">
        <v>29333.33</v>
      </c>
      <c r="S25" s="24">
        <f t="shared" si="12"/>
        <v>5866.6660000000011</v>
      </c>
      <c r="T25" s="24">
        <f t="shared" si="13"/>
        <v>35199.995999999999</v>
      </c>
      <c r="U25" s="23">
        <f t="shared" si="5"/>
        <v>73.333325000000002</v>
      </c>
      <c r="V25" s="24">
        <f t="shared" si="6"/>
        <v>87.999989999999997</v>
      </c>
      <c r="W25" s="26"/>
      <c r="X25" s="27">
        <f t="shared" si="14"/>
        <v>0</v>
      </c>
      <c r="Y25" s="27">
        <f t="shared" si="15"/>
        <v>0</v>
      </c>
      <c r="Z25" s="27">
        <f t="shared" si="16"/>
        <v>0</v>
      </c>
      <c r="AA25" s="27">
        <f t="shared" si="7"/>
        <v>0</v>
      </c>
    </row>
    <row r="26" spans="1:27" s="2" customFormat="1" x14ac:dyDescent="0.25">
      <c r="A26" s="20">
        <v>21</v>
      </c>
      <c r="B26" s="20" t="s">
        <v>58</v>
      </c>
      <c r="C26" s="21" t="s">
        <v>59</v>
      </c>
      <c r="D26" s="22" t="s">
        <v>3</v>
      </c>
      <c r="E26" s="24">
        <v>100</v>
      </c>
      <c r="F26" s="23">
        <v>20</v>
      </c>
      <c r="G26" s="25">
        <f t="shared" si="0"/>
        <v>2000</v>
      </c>
      <c r="H26" s="26"/>
      <c r="I26" s="27">
        <f t="shared" si="21"/>
        <v>0</v>
      </c>
      <c r="J26" s="27">
        <f t="shared" si="22"/>
        <v>0</v>
      </c>
      <c r="K26" s="27">
        <f t="shared" si="17"/>
        <v>0</v>
      </c>
      <c r="L26" s="27">
        <f t="shared" si="19"/>
        <v>0</v>
      </c>
      <c r="M26" s="26"/>
      <c r="N26" s="27">
        <f t="shared" si="10"/>
        <v>0</v>
      </c>
      <c r="O26" s="27">
        <f t="shared" si="11"/>
        <v>0</v>
      </c>
      <c r="P26" s="27">
        <f t="shared" si="18"/>
        <v>0</v>
      </c>
      <c r="Q26" s="27">
        <f t="shared" si="20"/>
        <v>0</v>
      </c>
      <c r="R26" s="26">
        <v>3358.33</v>
      </c>
      <c r="S26" s="27">
        <f t="shared" si="12"/>
        <v>671.66600000000005</v>
      </c>
      <c r="T26" s="27">
        <f t="shared" si="13"/>
        <v>4029.9960000000001</v>
      </c>
      <c r="U26" s="26">
        <f t="shared" si="5"/>
        <v>33.583300000000001</v>
      </c>
      <c r="V26" s="27">
        <f t="shared" si="6"/>
        <v>40.299959999999999</v>
      </c>
      <c r="W26" s="23">
        <v>3350</v>
      </c>
      <c r="X26" s="24">
        <f t="shared" si="14"/>
        <v>670</v>
      </c>
      <c r="Y26" s="24">
        <f t="shared" si="15"/>
        <v>4020</v>
      </c>
      <c r="Z26" s="24">
        <f t="shared" si="16"/>
        <v>33.5</v>
      </c>
      <c r="AA26" s="24">
        <f t="shared" si="7"/>
        <v>40.200000000000003</v>
      </c>
    </row>
    <row r="27" spans="1:27" s="2" customFormat="1" x14ac:dyDescent="0.25">
      <c r="A27" s="8">
        <v>22</v>
      </c>
      <c r="B27" s="8" t="s">
        <v>60</v>
      </c>
      <c r="C27" s="9" t="s">
        <v>61</v>
      </c>
      <c r="D27" s="11" t="s">
        <v>3</v>
      </c>
      <c r="E27" s="13">
        <v>800</v>
      </c>
      <c r="F27" s="12">
        <v>15</v>
      </c>
      <c r="G27" s="10">
        <f t="shared" si="0"/>
        <v>12000</v>
      </c>
      <c r="H27" s="26"/>
      <c r="I27" s="27">
        <f t="shared" si="21"/>
        <v>0</v>
      </c>
      <c r="J27" s="27">
        <f t="shared" si="22"/>
        <v>0</v>
      </c>
      <c r="K27" s="27">
        <f t="shared" si="17"/>
        <v>0</v>
      </c>
      <c r="L27" s="27">
        <f t="shared" si="19"/>
        <v>0</v>
      </c>
      <c r="M27" s="26"/>
      <c r="N27" s="27">
        <f t="shared" si="10"/>
        <v>0</v>
      </c>
      <c r="O27" s="27">
        <f t="shared" si="11"/>
        <v>0</v>
      </c>
      <c r="P27" s="27">
        <f t="shared" si="18"/>
        <v>0</v>
      </c>
      <c r="Q27" s="27">
        <f t="shared" si="20"/>
        <v>0</v>
      </c>
      <c r="R27" s="26"/>
      <c r="S27" s="27">
        <f t="shared" si="12"/>
        <v>0</v>
      </c>
      <c r="T27" s="27">
        <f t="shared" si="13"/>
        <v>0</v>
      </c>
      <c r="U27" s="26">
        <f t="shared" si="5"/>
        <v>0</v>
      </c>
      <c r="V27" s="27">
        <f t="shared" si="6"/>
        <v>0</v>
      </c>
      <c r="W27" s="26"/>
      <c r="X27" s="27">
        <f t="shared" si="14"/>
        <v>0</v>
      </c>
      <c r="Y27" s="27">
        <f t="shared" si="15"/>
        <v>0</v>
      </c>
      <c r="Z27" s="27">
        <f t="shared" si="16"/>
        <v>0</v>
      </c>
      <c r="AA27" s="27">
        <f t="shared" si="7"/>
        <v>0</v>
      </c>
    </row>
    <row r="28" spans="1:27" s="2" customFormat="1" ht="27" x14ac:dyDescent="0.25">
      <c r="A28" s="8">
        <v>23</v>
      </c>
      <c r="B28" s="8" t="s">
        <v>62</v>
      </c>
      <c r="C28" s="9" t="s">
        <v>63</v>
      </c>
      <c r="D28" s="11" t="s">
        <v>3</v>
      </c>
      <c r="E28" s="13">
        <v>2800</v>
      </c>
      <c r="F28" s="12">
        <v>200</v>
      </c>
      <c r="G28" s="10">
        <f t="shared" si="0"/>
        <v>560000</v>
      </c>
      <c r="H28" s="26"/>
      <c r="I28" s="27">
        <f t="shared" si="21"/>
        <v>0</v>
      </c>
      <c r="J28" s="27">
        <f t="shared" si="22"/>
        <v>0</v>
      </c>
      <c r="K28" s="27">
        <f t="shared" si="17"/>
        <v>0</v>
      </c>
      <c r="L28" s="27">
        <f t="shared" si="19"/>
        <v>0</v>
      </c>
      <c r="M28" s="26"/>
      <c r="N28" s="27">
        <f t="shared" si="10"/>
        <v>0</v>
      </c>
      <c r="O28" s="27">
        <f t="shared" si="11"/>
        <v>0</v>
      </c>
      <c r="P28" s="27">
        <f t="shared" si="18"/>
        <v>0</v>
      </c>
      <c r="Q28" s="27">
        <f t="shared" si="20"/>
        <v>0</v>
      </c>
      <c r="R28" s="26"/>
      <c r="S28" s="27">
        <f t="shared" si="12"/>
        <v>0</v>
      </c>
      <c r="T28" s="27">
        <f t="shared" si="13"/>
        <v>0</v>
      </c>
      <c r="U28" s="27">
        <f t="shared" si="5"/>
        <v>0</v>
      </c>
      <c r="V28" s="27">
        <f t="shared" si="6"/>
        <v>0</v>
      </c>
      <c r="W28" s="26"/>
      <c r="X28" s="27">
        <f t="shared" si="14"/>
        <v>0</v>
      </c>
      <c r="Y28" s="27">
        <f t="shared" si="15"/>
        <v>0</v>
      </c>
      <c r="Z28" s="27">
        <f t="shared" si="16"/>
        <v>0</v>
      </c>
      <c r="AA28" s="27">
        <f t="shared" si="7"/>
        <v>0</v>
      </c>
    </row>
    <row r="29" spans="1:27" s="2" customFormat="1" x14ac:dyDescent="0.25">
      <c r="A29" s="8">
        <v>24</v>
      </c>
      <c r="B29" s="8" t="s">
        <v>64</v>
      </c>
      <c r="C29" s="9" t="s">
        <v>65</v>
      </c>
      <c r="D29" s="11" t="s">
        <v>3</v>
      </c>
      <c r="E29" s="13">
        <v>2100</v>
      </c>
      <c r="F29" s="12">
        <v>20</v>
      </c>
      <c r="G29" s="10">
        <f t="shared" si="0"/>
        <v>42000</v>
      </c>
      <c r="H29" s="26"/>
      <c r="I29" s="27">
        <f t="shared" si="21"/>
        <v>0</v>
      </c>
      <c r="J29" s="27">
        <f t="shared" si="22"/>
        <v>0</v>
      </c>
      <c r="K29" s="27">
        <f t="shared" si="17"/>
        <v>0</v>
      </c>
      <c r="L29" s="27">
        <f t="shared" si="19"/>
        <v>0</v>
      </c>
      <c r="M29" s="26"/>
      <c r="N29" s="27">
        <f t="shared" si="10"/>
        <v>0</v>
      </c>
      <c r="O29" s="27">
        <f t="shared" si="11"/>
        <v>0</v>
      </c>
      <c r="P29" s="27">
        <f t="shared" si="18"/>
        <v>0</v>
      </c>
      <c r="Q29" s="27">
        <f t="shared" si="20"/>
        <v>0</v>
      </c>
      <c r="R29" s="26"/>
      <c r="S29" s="27">
        <f t="shared" si="12"/>
        <v>0</v>
      </c>
      <c r="T29" s="27">
        <f t="shared" si="13"/>
        <v>0</v>
      </c>
      <c r="U29" s="27">
        <f t="shared" si="5"/>
        <v>0</v>
      </c>
      <c r="V29" s="27">
        <f t="shared" si="6"/>
        <v>0</v>
      </c>
      <c r="W29" s="26"/>
      <c r="X29" s="27">
        <f t="shared" si="14"/>
        <v>0</v>
      </c>
      <c r="Y29" s="27">
        <f t="shared" si="15"/>
        <v>0</v>
      </c>
      <c r="Z29" s="27">
        <f t="shared" si="16"/>
        <v>0</v>
      </c>
      <c r="AA29" s="27">
        <f t="shared" si="7"/>
        <v>0</v>
      </c>
    </row>
    <row r="30" spans="1:27" s="2" customFormat="1" x14ac:dyDescent="0.25">
      <c r="A30" s="8">
        <v>25</v>
      </c>
      <c r="B30" s="8" t="s">
        <v>66</v>
      </c>
      <c r="C30" s="9" t="s">
        <v>67</v>
      </c>
      <c r="D30" s="11" t="s">
        <v>3</v>
      </c>
      <c r="E30" s="13">
        <v>20</v>
      </c>
      <c r="F30" s="12">
        <v>500</v>
      </c>
      <c r="G30" s="10">
        <f t="shared" si="0"/>
        <v>10000</v>
      </c>
      <c r="H30" s="26"/>
      <c r="I30" s="27">
        <f t="shared" si="21"/>
        <v>0</v>
      </c>
      <c r="J30" s="27">
        <f t="shared" si="22"/>
        <v>0</v>
      </c>
      <c r="K30" s="27">
        <f t="shared" si="17"/>
        <v>0</v>
      </c>
      <c r="L30" s="27">
        <f t="shared" si="19"/>
        <v>0</v>
      </c>
      <c r="M30" s="26"/>
      <c r="N30" s="27">
        <f t="shared" si="10"/>
        <v>0</v>
      </c>
      <c r="O30" s="27">
        <f t="shared" si="11"/>
        <v>0</v>
      </c>
      <c r="P30" s="27">
        <f t="shared" si="18"/>
        <v>0</v>
      </c>
      <c r="Q30" s="27">
        <f t="shared" si="20"/>
        <v>0</v>
      </c>
      <c r="R30" s="26"/>
      <c r="S30" s="27">
        <f t="shared" si="12"/>
        <v>0</v>
      </c>
      <c r="T30" s="27">
        <f t="shared" si="13"/>
        <v>0</v>
      </c>
      <c r="U30" s="27">
        <f t="shared" si="5"/>
        <v>0</v>
      </c>
      <c r="V30" s="27">
        <f t="shared" si="6"/>
        <v>0</v>
      </c>
      <c r="W30" s="26"/>
      <c r="X30" s="27">
        <f t="shared" si="14"/>
        <v>0</v>
      </c>
      <c r="Y30" s="27">
        <f t="shared" si="15"/>
        <v>0</v>
      </c>
      <c r="Z30" s="27">
        <f t="shared" si="16"/>
        <v>0</v>
      </c>
      <c r="AA30" s="27">
        <f t="shared" si="7"/>
        <v>0</v>
      </c>
    </row>
    <row r="31" spans="1:27" s="2" customFormat="1" x14ac:dyDescent="0.25">
      <c r="A31" s="8">
        <v>26</v>
      </c>
      <c r="B31" s="8" t="s">
        <v>68</v>
      </c>
      <c r="C31" s="9" t="s">
        <v>69</v>
      </c>
      <c r="D31" s="11" t="s">
        <v>3</v>
      </c>
      <c r="E31" s="13">
        <v>50</v>
      </c>
      <c r="F31" s="12">
        <v>5</v>
      </c>
      <c r="G31" s="10">
        <f t="shared" si="0"/>
        <v>250</v>
      </c>
      <c r="H31" s="26"/>
      <c r="I31" s="27">
        <f t="shared" si="21"/>
        <v>0</v>
      </c>
      <c r="J31" s="27">
        <f t="shared" si="22"/>
        <v>0</v>
      </c>
      <c r="K31" s="27">
        <f t="shared" si="17"/>
        <v>0</v>
      </c>
      <c r="L31" s="27">
        <f t="shared" si="19"/>
        <v>0</v>
      </c>
      <c r="M31" s="26"/>
      <c r="N31" s="27">
        <f t="shared" si="10"/>
        <v>0</v>
      </c>
      <c r="O31" s="27">
        <f t="shared" si="11"/>
        <v>0</v>
      </c>
      <c r="P31" s="27">
        <f t="shared" si="18"/>
        <v>0</v>
      </c>
      <c r="Q31" s="27">
        <f t="shared" si="20"/>
        <v>0</v>
      </c>
      <c r="R31" s="26"/>
      <c r="S31" s="27">
        <f t="shared" si="12"/>
        <v>0</v>
      </c>
      <c r="T31" s="27">
        <f t="shared" si="13"/>
        <v>0</v>
      </c>
      <c r="U31" s="27">
        <f t="shared" si="5"/>
        <v>0</v>
      </c>
      <c r="V31" s="27">
        <f t="shared" si="6"/>
        <v>0</v>
      </c>
      <c r="W31" s="26"/>
      <c r="X31" s="27">
        <f t="shared" si="14"/>
        <v>0</v>
      </c>
      <c r="Y31" s="27">
        <f t="shared" si="15"/>
        <v>0</v>
      </c>
      <c r="Z31" s="27">
        <f t="shared" si="16"/>
        <v>0</v>
      </c>
      <c r="AA31" s="27">
        <f t="shared" si="7"/>
        <v>0</v>
      </c>
    </row>
    <row r="32" spans="1:27" s="2" customFormat="1" x14ac:dyDescent="0.25">
      <c r="A32" s="16">
        <v>27</v>
      </c>
      <c r="B32" s="16" t="s">
        <v>70</v>
      </c>
      <c r="C32" s="17" t="s">
        <v>71</v>
      </c>
      <c r="D32" s="18" t="s">
        <v>3</v>
      </c>
      <c r="E32" s="15">
        <v>20</v>
      </c>
      <c r="F32" s="14">
        <v>58</v>
      </c>
      <c r="G32" s="19">
        <f t="shared" si="0"/>
        <v>1160</v>
      </c>
      <c r="H32" s="26"/>
      <c r="I32" s="27">
        <f t="shared" si="21"/>
        <v>0</v>
      </c>
      <c r="J32" s="27">
        <f t="shared" si="22"/>
        <v>0</v>
      </c>
      <c r="K32" s="27">
        <f t="shared" si="17"/>
        <v>0</v>
      </c>
      <c r="L32" s="27">
        <f t="shared" si="19"/>
        <v>0</v>
      </c>
      <c r="M32" s="26"/>
      <c r="N32" s="27">
        <f t="shared" si="10"/>
        <v>0</v>
      </c>
      <c r="O32" s="27">
        <f t="shared" si="11"/>
        <v>0</v>
      </c>
      <c r="P32" s="27">
        <f t="shared" si="18"/>
        <v>0</v>
      </c>
      <c r="Q32" s="27">
        <f t="shared" si="20"/>
        <v>0</v>
      </c>
      <c r="R32" s="26"/>
      <c r="S32" s="27">
        <f t="shared" si="12"/>
        <v>0</v>
      </c>
      <c r="T32" s="27">
        <f t="shared" si="13"/>
        <v>0</v>
      </c>
      <c r="U32" s="27">
        <f t="shared" si="5"/>
        <v>0</v>
      </c>
      <c r="V32" s="27">
        <f t="shared" si="6"/>
        <v>0</v>
      </c>
      <c r="W32" s="14">
        <v>816.67</v>
      </c>
      <c r="X32" s="15">
        <f t="shared" si="14"/>
        <v>163.334</v>
      </c>
      <c r="Y32" s="15">
        <f t="shared" si="15"/>
        <v>980.00399999999991</v>
      </c>
      <c r="Z32" s="15">
        <f t="shared" si="16"/>
        <v>40.833500000000001</v>
      </c>
      <c r="AA32" s="15">
        <f t="shared" si="7"/>
        <v>49.000199999999992</v>
      </c>
    </row>
  </sheetData>
  <mergeCells count="5">
    <mergeCell ref="A4:G4"/>
    <mergeCell ref="W4:AA4"/>
    <mergeCell ref="H4:L4"/>
    <mergeCell ref="M4:Q4"/>
    <mergeCell ref="R4:V4"/>
  </mergeCells>
  <pageMargins left="0.70866141732283472" right="0.70866141732283472" top="0.74803149606299213" bottom="0.74803149606299213" header="0.31496062992125984" footer="0.31496062992125984"/>
  <pageSetup paperSize="9" scale="31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Գնային առաջարկ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2021-04-06T12:16:50Z</dcterms:modified>
</cp:coreProperties>
</file>